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2023年村办公经费安排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<sst xmlns="http://schemas.openxmlformats.org/spreadsheetml/2006/main" count="49" uniqueCount="49">
  <si>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仁化县长江镇2023年村（社区）办公经费安排发放表</t>
  </si>
  <si>
    <t>单位：长江镇人民政府</t>
  </si>
  <si>
    <t>单位：元</t>
  </si>
  <si>
    <t>序号</t>
  </si>
  <si>
    <t>村委名称</t>
  </si>
  <si>
    <t>账号</t>
  </si>
  <si>
    <t>省级经费（60%）</t>
  </si>
  <si>
    <t>市级经费（30%）</t>
  </si>
  <si>
    <t>县级经费（10%）</t>
  </si>
  <si>
    <t>合计</t>
  </si>
  <si>
    <t>备  注</t>
  </si>
  <si>
    <t>仁化县长江镇塘洞村村民委员会</t>
  </si>
  <si>
    <t>80020000001771778</t>
  </si>
  <si>
    <t>仁化县长江镇莲河村村民委员会</t>
  </si>
  <si>
    <t>80020000001771665</t>
  </si>
  <si>
    <t>仁化县长江镇冷饭坑村村民委员会</t>
  </si>
  <si>
    <t>80020000001771949</t>
  </si>
  <si>
    <t>仁化县长江镇河田村村民委员会</t>
  </si>
  <si>
    <t>80020000001771756</t>
  </si>
  <si>
    <t>仁化县长江镇浒松村村民委员会</t>
  </si>
  <si>
    <t>80020000001771938</t>
  </si>
  <si>
    <t>仁化县长江镇油洞村村民委员会</t>
  </si>
  <si>
    <t>80020000001771983</t>
  </si>
  <si>
    <t>仁化县长江镇凌溪村村民委员会</t>
  </si>
  <si>
    <t>80020000001771927</t>
  </si>
  <si>
    <t>仁化县长江镇芭蕉垅村村民委员会</t>
  </si>
  <si>
    <t>80020000001771972</t>
  </si>
  <si>
    <t>仁化县长江镇沙坪村村民委员会</t>
  </si>
  <si>
    <t>80020000001771789</t>
  </si>
  <si>
    <t>仁化县长江镇石[山+是]村村民委员会</t>
  </si>
  <si>
    <t>80020000001771767</t>
  </si>
  <si>
    <t>仁化县长江镇高洞村村民委员会</t>
  </si>
  <si>
    <t>80020000001771961</t>
  </si>
  <si>
    <t>仁化县长江镇里周村村民委员会</t>
  </si>
  <si>
    <t>80020000001771654</t>
  </si>
  <si>
    <t>仁化县长江镇木溪村村民委员会</t>
  </si>
  <si>
    <t>80020000001771994</t>
  </si>
  <si>
    <t>仁化县长江镇陈欧村村民委员会</t>
  </si>
  <si>
    <t>80020000001771790</t>
  </si>
  <si>
    <t>仁化县长江镇学堂垇村村民委员会</t>
  </si>
  <si>
    <t>80020000001772002</t>
  </si>
  <si>
    <t>仁化县长江镇锦江村村民委员会</t>
  </si>
  <si>
    <t>80020000001771950</t>
  </si>
  <si>
    <t>仁化县长江镇社区居民委员会</t>
  </si>
  <si>
    <t>80020000006530103</t>
  </si>
  <si>
    <t>合  计</t>
  </si>
  <si>
    <t>制表：</t>
  </si>
  <si>
    <t>审核：</t>
  </si>
  <si>
    <t>审批：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</si>
</sst>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L17" sqref="L17"/>
    </sheetView>
  </sheetViews>
  <sheetFormatPr defaultColWidth="9" defaultRowHeight="13.5" outlineLevelCol="7"/>
  <cols>
    <col min="1" max="1" width="6.75" style="2" customWidth="1"/>
    <col min="2" max="2" width="40.875" style="2" customWidth="1"/>
    <col min="3" max="3" width="22.375" style="2" customWidth="1"/>
    <col min="4" max="4" width="13.25" style="2" customWidth="1"/>
    <col min="5" max="6" width="11.375" style="2" customWidth="1"/>
    <col min="7" max="7" width="11.75" style="2" customWidth="1"/>
    <col min="8" max="8" width="15.125" style="2" customWidth="1"/>
    <col min="9" max="16384" width="9" style="2"/>
  </cols>
  <sheetData>
    <row r="1" ht="3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 t="s">
        <v>1</v>
      </c>
      <c r="B2" s="4"/>
      <c r="C2" s="4"/>
      <c r="D2" s="4"/>
      <c r="E2" s="4"/>
      <c r="F2" s="4"/>
      <c r="G2" s="4"/>
      <c r="H2" s="5" t="s">
        <v>2</v>
      </c>
    </row>
    <row r="3" s="1" customFormat="1" ht="24.75" customHeight="1" spans="1:8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8" t="s">
        <v>10</v>
      </c>
    </row>
    <row r="4" ht="21" customHeight="1" spans="1:8">
      <c r="A4" s="9">
        <v>1</v>
      </c>
      <c r="B4" s="9" t="s">
        <v>11</v>
      </c>
      <c r="C4" s="10" t="s">
        <v>12</v>
      </c>
      <c r="D4" s="11">
        <v>60000</v>
      </c>
      <c r="E4" s="11">
        <v>30000</v>
      </c>
      <c r="F4" s="12">
        <v>10000</v>
      </c>
      <c r="G4" s="11">
        <f>D4+E4+F4</f>
        <v>100000</v>
      </c>
      <c r="H4" s="13"/>
    </row>
    <row r="5" ht="21" customHeight="1" spans="1:8">
      <c r="A5" s="9">
        <v>2</v>
      </c>
      <c r="B5" s="14" t="s">
        <v>13</v>
      </c>
      <c r="C5" s="10" t="s">
        <v>14</v>
      </c>
      <c r="D5" s="11">
        <v>60000</v>
      </c>
      <c r="E5" s="11">
        <v>30000</v>
      </c>
      <c r="F5" s="12">
        <v>10000</v>
      </c>
      <c r="G5" s="11">
        <f t="shared" ref="G4:G21" si="0">D5+E5+F5</f>
        <v>100000</v>
      </c>
      <c r="H5" s="13"/>
    </row>
    <row r="6" ht="21" customHeight="1" spans="1:8">
      <c r="A6" s="9">
        <v>3</v>
      </c>
      <c r="B6" s="9" t="s">
        <v>15</v>
      </c>
      <c r="C6" s="10" t="s">
        <v>16</v>
      </c>
      <c r="D6" s="11">
        <v>60000</v>
      </c>
      <c r="E6" s="11">
        <v>30000</v>
      </c>
      <c r="F6" s="12">
        <v>10000</v>
      </c>
      <c r="G6" s="11">
        <f t="shared" si="0"/>
        <v>100000</v>
      </c>
      <c r="H6" s="13"/>
    </row>
    <row r="7" ht="21" customHeight="1" spans="1:8">
      <c r="A7" s="9">
        <v>4</v>
      </c>
      <c r="B7" s="14" t="s">
        <v>17</v>
      </c>
      <c r="C7" s="10" t="s">
        <v>18</v>
      </c>
      <c r="D7" s="11">
        <v>60000</v>
      </c>
      <c r="E7" s="11">
        <v>30000</v>
      </c>
      <c r="F7" s="12">
        <v>10000</v>
      </c>
      <c r="G7" s="11">
        <f t="shared" si="0"/>
        <v>100000</v>
      </c>
      <c r="H7" s="13"/>
    </row>
    <row r="8" ht="21" customHeight="1" spans="1:8">
      <c r="A8" s="9">
        <v>5</v>
      </c>
      <c r="B8" s="14" t="s">
        <v>19</v>
      </c>
      <c r="C8" s="10" t="s">
        <v>20</v>
      </c>
      <c r="D8" s="11">
        <v>60000</v>
      </c>
      <c r="E8" s="11">
        <v>30000</v>
      </c>
      <c r="F8" s="12">
        <v>10000</v>
      </c>
      <c r="G8" s="11">
        <f t="shared" si="0"/>
        <v>100000</v>
      </c>
      <c r="H8" s="13"/>
    </row>
    <row r="9" ht="21" customHeight="1" spans="1:8">
      <c r="A9" s="9">
        <v>6</v>
      </c>
      <c r="B9" s="14" t="s">
        <v>21</v>
      </c>
      <c r="C9" s="10" t="s">
        <v>22</v>
      </c>
      <c r="D9" s="11">
        <v>60000</v>
      </c>
      <c r="E9" s="11">
        <v>30000</v>
      </c>
      <c r="F9" s="12">
        <v>10000</v>
      </c>
      <c r="G9" s="11">
        <f t="shared" si="0"/>
        <v>100000</v>
      </c>
      <c r="H9" s="13"/>
    </row>
    <row r="10" ht="21" customHeight="1" spans="1:8">
      <c r="A10" s="9">
        <v>7</v>
      </c>
      <c r="B10" s="14" t="s">
        <v>23</v>
      </c>
      <c r="C10" s="10" t="s">
        <v>24</v>
      </c>
      <c r="D10" s="11">
        <v>60000</v>
      </c>
      <c r="E10" s="11">
        <v>30000</v>
      </c>
      <c r="F10" s="12">
        <v>10000</v>
      </c>
      <c r="G10" s="11">
        <f t="shared" si="0"/>
        <v>100000</v>
      </c>
      <c r="H10" s="13"/>
    </row>
    <row r="11" ht="21" customHeight="1" spans="1:8">
      <c r="A11" s="9">
        <v>8</v>
      </c>
      <c r="B11" s="14" t="s">
        <v>25</v>
      </c>
      <c r="C11" s="10" t="s">
        <v>26</v>
      </c>
      <c r="D11" s="11">
        <v>60000</v>
      </c>
      <c r="E11" s="11">
        <v>30000</v>
      </c>
      <c r="F11" s="12">
        <v>10000</v>
      </c>
      <c r="G11" s="11">
        <f t="shared" si="0"/>
        <v>100000</v>
      </c>
      <c r="H11" s="13"/>
    </row>
    <row r="12" ht="21" customHeight="1" spans="1:8">
      <c r="A12" s="9">
        <v>9</v>
      </c>
      <c r="B12" s="14" t="s">
        <v>27</v>
      </c>
      <c r="C12" s="10" t="s">
        <v>28</v>
      </c>
      <c r="D12" s="11">
        <v>60000</v>
      </c>
      <c r="E12" s="11">
        <v>30000</v>
      </c>
      <c r="F12" s="12">
        <v>10000</v>
      </c>
      <c r="G12" s="11">
        <f t="shared" si="0"/>
        <v>100000</v>
      </c>
      <c r="H12" s="13"/>
    </row>
    <row r="13" ht="21" customHeight="1" spans="1:8">
      <c r="A13" s="9">
        <v>10</v>
      </c>
      <c r="B13" s="14" t="s">
        <v>29</v>
      </c>
      <c r="C13" s="10" t="s">
        <v>30</v>
      </c>
      <c r="D13" s="11">
        <v>60000</v>
      </c>
      <c r="E13" s="11">
        <v>30000</v>
      </c>
      <c r="F13" s="12">
        <v>10000</v>
      </c>
      <c r="G13" s="11">
        <f t="shared" si="0"/>
        <v>100000</v>
      </c>
      <c r="H13" s="13"/>
    </row>
    <row r="14" ht="21" customHeight="1" spans="1:8">
      <c r="A14" s="9">
        <v>11</v>
      </c>
      <c r="B14" s="9" t="s">
        <v>31</v>
      </c>
      <c r="C14" s="10" t="s">
        <v>32</v>
      </c>
      <c r="D14" s="11">
        <v>60000</v>
      </c>
      <c r="E14" s="11">
        <v>30000</v>
      </c>
      <c r="F14" s="12">
        <v>10000</v>
      </c>
      <c r="G14" s="11">
        <f t="shared" si="0"/>
        <v>100000</v>
      </c>
      <c r="H14" s="13"/>
    </row>
    <row r="15" ht="21" customHeight="1" spans="1:8">
      <c r="A15" s="9">
        <v>12</v>
      </c>
      <c r="B15" s="14" t="s">
        <v>33</v>
      </c>
      <c r="C15" s="10" t="s">
        <v>34</v>
      </c>
      <c r="D15" s="11">
        <v>60000</v>
      </c>
      <c r="E15" s="11">
        <v>30000</v>
      </c>
      <c r="F15" s="12">
        <v>10000</v>
      </c>
      <c r="G15" s="11">
        <f t="shared" si="0"/>
        <v>100000</v>
      </c>
      <c r="H15" s="13"/>
    </row>
    <row r="16" ht="21" customHeight="1" spans="1:8">
      <c r="A16" s="9">
        <v>13</v>
      </c>
      <c r="B16" s="9" t="s">
        <v>35</v>
      </c>
      <c r="C16" s="10" t="s">
        <v>36</v>
      </c>
      <c r="D16" s="11">
        <v>60000</v>
      </c>
      <c r="E16" s="11">
        <v>30000</v>
      </c>
      <c r="F16" s="12">
        <v>10000</v>
      </c>
      <c r="G16" s="11">
        <f t="shared" si="0"/>
        <v>100000</v>
      </c>
      <c r="H16" s="13"/>
    </row>
    <row r="17" ht="21" customHeight="1" spans="1:8">
      <c r="A17" s="9">
        <v>14</v>
      </c>
      <c r="B17" s="14" t="s">
        <v>37</v>
      </c>
      <c r="C17" s="10" t="s">
        <v>38</v>
      </c>
      <c r="D17" s="11">
        <v>60000</v>
      </c>
      <c r="E17" s="11">
        <v>30000</v>
      </c>
      <c r="F17" s="12">
        <v>10000</v>
      </c>
      <c r="G17" s="11">
        <f t="shared" si="0"/>
        <v>100000</v>
      </c>
      <c r="H17" s="13"/>
    </row>
    <row r="18" ht="21" customHeight="1" spans="1:8">
      <c r="A18" s="9">
        <v>15</v>
      </c>
      <c r="B18" s="14" t="s">
        <v>39</v>
      </c>
      <c r="C18" s="10" t="s">
        <v>40</v>
      </c>
      <c r="D18" s="11">
        <v>60000</v>
      </c>
      <c r="E18" s="11">
        <v>30000</v>
      </c>
      <c r="F18" s="12">
        <v>10000</v>
      </c>
      <c r="G18" s="11">
        <f t="shared" si="0"/>
        <v>100000</v>
      </c>
      <c r="H18" s="13"/>
    </row>
    <row r="19" ht="21" customHeight="1" spans="1:8">
      <c r="A19" s="9">
        <v>16</v>
      </c>
      <c r="B19" s="14" t="s">
        <v>41</v>
      </c>
      <c r="C19" s="10" t="s">
        <v>42</v>
      </c>
      <c r="D19" s="11">
        <v>60000</v>
      </c>
      <c r="E19" s="11">
        <v>30000</v>
      </c>
      <c r="F19" s="12">
        <v>10000</v>
      </c>
      <c r="G19" s="11">
        <f t="shared" si="0"/>
        <v>100000</v>
      </c>
      <c r="H19" s="13"/>
    </row>
    <row r="20" ht="21" customHeight="1" spans="1:8">
      <c r="A20" s="9">
        <v>17</v>
      </c>
      <c r="B20" s="14" t="s">
        <v>43</v>
      </c>
      <c r="C20" s="10" t="s">
        <v>44</v>
      </c>
      <c r="D20" s="11">
        <v>40000</v>
      </c>
      <c r="E20" s="11">
        <v>50000</v>
      </c>
      <c r="F20" s="11">
        <v>10000</v>
      </c>
      <c r="G20" s="11">
        <v>100000</v>
      </c>
      <c r="H20" s="15"/>
    </row>
    <row r="21" ht="20.1" customHeight="1" spans="1:8">
      <c r="A21" s="16" t="s">
        <v>45</v>
      </c>
      <c r="B21" s="17"/>
      <c r="C21" s="18"/>
      <c r="D21" s="11">
        <f>SUM(D4:D20)</f>
        <v>1000000</v>
      </c>
      <c r="E21" s="11">
        <f>SUM(E4:E20)</f>
        <v>530000</v>
      </c>
      <c r="F21" s="11">
        <f>SUM(F4:F20)</f>
        <v>170000</v>
      </c>
      <c r="G21" s="11">
        <f>SUM(G4:G20)</f>
        <v>1700000</v>
      </c>
      <c r="H21" s="13"/>
    </row>
    <row r="23" spans="1:6">
      <c r="A23" s="2" t="s">
        <v>46</v>
      </c>
      <c r="C23" s="2" t="s">
        <v>47</v>
      </c>
      <c r="F23" s="2" t="s">
        <v>48</v>
      </c>
    </row>
  </sheetData>
  <mergeCells count="3">
    <mergeCell ref="A1:H1"/>
    <mergeCell ref="A2:G2"/>
    <mergeCell ref="A21:C21"/>
  </mergeCells>
  <pageMargins left="0.826388888888889" right="0.554166666666667" top="0.605555555555556" bottom="0.409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2023年村办公经费安排表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オレンジ_</cp:lastModifiedBy>
  <dcterms:created xsi:type="dcterms:W3CDTF">2017-03-21T07:48:00Z</dcterms:created>
  <cp:lastPrinted>2017-12-19T02:47:00Z</cp:lastPrinted>
  <dcterms:modified xsi:type="dcterms:W3CDTF">2024-03-29T02:29:23Z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60F31DDF24884ED590242D4507860637</vt:lpwstr>
  </property>
</Properties>
</file>